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C benzin automat\20. Příručka pro odběratele\"/>
    </mc:Choice>
  </mc:AlternateContent>
  <bookViews>
    <workbookView xWindow="10935" yWindow="1395" windowWidth="21600" windowHeight="11385"/>
  </bookViews>
  <sheets>
    <sheet name="1C benzin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'1C benzin automat'!$7:$7</definedName>
    <definedName name="_xlnm.Print_Area" localSheetId="0">'1C benzin automat'!$A$1:$G$58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3" l="1"/>
  <c r="D51" i="3" s="1"/>
  <c r="E32" i="3" l="1"/>
  <c r="F32" i="3" s="1"/>
  <c r="E31" i="3"/>
  <c r="F31" i="3" s="1"/>
  <c r="D37" i="3" l="1"/>
  <c r="E30" i="3"/>
  <c r="F30" i="3" s="1"/>
  <c r="E28" i="3" l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E37" i="3" l="1"/>
  <c r="E23" i="3" l="1"/>
  <c r="F23" i="3" s="1"/>
  <c r="E24" i="3"/>
  <c r="F24" i="3" s="1"/>
  <c r="E25" i="3"/>
  <c r="F25" i="3" s="1"/>
  <c r="E20" i="3" l="1"/>
  <c r="F20" i="3" s="1"/>
  <c r="E26" i="3" l="1"/>
  <c r="E22" i="3"/>
  <c r="E21" i="3"/>
  <c r="E19" i="3"/>
  <c r="E15" i="3" l="1"/>
  <c r="E34" i="3"/>
  <c r="E51" i="3" l="1"/>
  <c r="F28" i="3"/>
  <c r="D49" i="3" l="1"/>
  <c r="D48" i="3" s="1"/>
  <c r="B56" i="3" s="1"/>
  <c r="F15" i="3"/>
  <c r="F34" i="3"/>
  <c r="F26" i="3"/>
  <c r="F22" i="3"/>
  <c r="F21" i="3"/>
  <c r="F19" i="3"/>
  <c r="F51" i="3" l="1"/>
  <c r="E49" i="3"/>
  <c r="F49" i="3" l="1"/>
  <c r="E48" i="3" l="1"/>
  <c r="F48" i="3" s="1"/>
  <c r="D52" i="3" l="1"/>
  <c r="D54" i="3" s="1"/>
  <c r="E52" i="3" l="1"/>
  <c r="E54" i="3" s="1"/>
  <c r="F52" i="3" l="1"/>
  <c r="F54" i="3" s="1"/>
</calcChain>
</file>

<file path=xl/sharedStrings.xml><?xml version="1.0" encoding="utf-8"?>
<sst xmlns="http://schemas.openxmlformats.org/spreadsheetml/2006/main" count="76" uniqueCount="44">
  <si>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</si>
  <si>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</si>
  <si>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</si>
  <si>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</si>
  <si>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</si>
  <si>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</si>
  <si>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</si>
  <si>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</si>
  <si>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</si>
  <si>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</si>
  <si>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</si>
  <si>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</si>
  <si>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</si>
  <si>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</si>
  <si>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</si>
  <si>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</si>
  <si>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</si>
  <si>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</si>
  <si>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</si>
  <si>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</si>
  <si>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</si>
  <si>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</si>
  <si>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</si>
  <si>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</si>
  <si>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</si>
  <si>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</si>
  <si>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</si>
  <si>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</si>
  <si>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</si>
  <si>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reflexní vesty pro všechny cestující</t>
  </si>
  <si>
    <t>sněhové řetězy</t>
  </si>
  <si>
    <t>Škoda</t>
  </si>
  <si>
    <t>modrá</t>
  </si>
  <si>
    <t>Příplatková barva karosérie - červená</t>
  </si>
  <si>
    <t>Příplatková barva nebo barva jako součást Fakultativní výbavy</t>
  </si>
  <si>
    <t>parkovací senzory vzadu</t>
  </si>
  <si>
    <t>Příplatková barva karosérie - bílá</t>
  </si>
  <si>
    <t>Příplatková barva karosérie - černá</t>
  </si>
  <si>
    <t xml:space="preserve">Příloha Kupní smlouvy: Specifikace předmětu plnění - Obecná
 "Centrální nákup osobních vozidel – kategorie 1C benzin automat"
</t>
  </si>
  <si>
    <t>1C</t>
  </si>
  <si>
    <t>Fabia Top Selection</t>
  </si>
  <si>
    <t>prolisy v karoserii</t>
  </si>
  <si>
    <t>hasicí přístroj [práškový 0,5 kg] umístěný pod sedadlem spolujezdce (dodání z prvovýroby)</t>
  </si>
  <si>
    <t xml:space="preserve">tažné zařízení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</si>
</sst>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1"/>
  <sheetViews>
    <sheetView showGridLines="0" tabSelected="1" view="pageBreakPreview" topLeftCell="A25" zoomScaleNormal="100" zoomScaleSheetLayoutView="100" workbookViewId="0">
      <selection activeCell="D51" sqref="D51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5" t="s">
        <v>38</v>
      </c>
      <c r="C4" s="75"/>
      <c r="D4" s="75"/>
      <c r="E4" s="75"/>
      <c r="F4" s="75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6" t="s">
        <v>39</v>
      </c>
      <c r="D7" s="76"/>
      <c r="E7" s="76"/>
      <c r="F7" s="76"/>
    </row>
    <row r="8" spans="2:12" s="7" customFormat="1" ht="17.25" customHeight="1" x14ac:dyDescent="0.25">
      <c r="B8" s="34" t="s">
        <v>1</v>
      </c>
      <c r="C8" s="76" t="s">
        <v>31</v>
      </c>
      <c r="D8" s="76"/>
      <c r="E8" s="76"/>
      <c r="F8" s="76"/>
    </row>
    <row r="9" spans="2:12" s="7" customFormat="1" ht="17.25" customHeight="1" x14ac:dyDescent="0.25">
      <c r="B9" s="34" t="s">
        <v>2</v>
      </c>
      <c r="C9" s="77" t="s">
        <v>40</v>
      </c>
      <c r="D9" s="78"/>
      <c r="E9" s="78"/>
      <c r="F9" s="79"/>
    </row>
    <row r="10" spans="2:12" s="7" customFormat="1" ht="17.25" customHeight="1" x14ac:dyDescent="0.25">
      <c r="B10" s="34" t="s">
        <v>3</v>
      </c>
      <c r="C10" s="74" t="s">
        <v>18</v>
      </c>
      <c r="D10" s="74"/>
      <c r="E10" s="74"/>
      <c r="F10" s="74"/>
    </row>
    <row r="11" spans="2:12" s="7" customFormat="1" ht="17.25" customHeight="1" x14ac:dyDescent="0.25">
      <c r="B11" s="34" t="s">
        <v>4</v>
      </c>
      <c r="C11" s="74" t="s">
        <v>18</v>
      </c>
      <c r="D11" s="74"/>
      <c r="E11" s="74"/>
      <c r="F11" s="74"/>
    </row>
    <row r="12" spans="2:12" s="7" customFormat="1" ht="17.25" customHeight="1" x14ac:dyDescent="0.25">
      <c r="B12" s="34" t="s">
        <v>5</v>
      </c>
      <c r="C12" s="56" t="s">
        <v>18</v>
      </c>
      <c r="D12" s="56"/>
      <c r="E12" s="56"/>
      <c r="F12" s="56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7" t="s">
        <v>6</v>
      </c>
      <c r="C14" s="58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59" t="s">
        <v>12</v>
      </c>
      <c r="C15" s="60"/>
      <c r="D15" s="23">
        <v>367243.86</v>
      </c>
      <c r="E15" s="23">
        <f>D15*0.21</f>
        <v>77121.210599999991</v>
      </c>
      <c r="F15" s="23">
        <f>D15+E15</f>
        <v>444365.07059999998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1" t="s">
        <v>13</v>
      </c>
      <c r="C18" s="62"/>
      <c r="D18" s="62"/>
      <c r="E18" s="62"/>
      <c r="F18" s="63"/>
      <c r="L18" s="2"/>
    </row>
    <row r="19" spans="2:12" s="7" customFormat="1" ht="34.5" customHeight="1" x14ac:dyDescent="0.25">
      <c r="B19" s="41" t="s">
        <v>41</v>
      </c>
      <c r="C19" s="27" t="s">
        <v>17</v>
      </c>
      <c r="D19" s="42">
        <v>0</v>
      </c>
      <c r="E19" s="42">
        <f>D19*0.21</f>
        <v>0</v>
      </c>
      <c r="F19" s="42">
        <f t="shared" ref="F19:F34" si="0">D19+E19</f>
        <v>0</v>
      </c>
    </row>
    <row r="20" spans="2:12" ht="17.25" customHeight="1" x14ac:dyDescent="0.2">
      <c r="B20" s="41" t="s">
        <v>35</v>
      </c>
      <c r="C20" s="27" t="s">
        <v>17</v>
      </c>
      <c r="D20" s="42">
        <v>0</v>
      </c>
      <c r="E20" s="42">
        <f t="shared" ref="E20:E26" si="1">D20*0.21</f>
        <v>0</v>
      </c>
      <c r="F20" s="42">
        <f t="shared" si="0"/>
        <v>0</v>
      </c>
      <c r="L20" s="2"/>
    </row>
    <row r="21" spans="2:12" x14ac:dyDescent="0.2">
      <c r="B21" s="41" t="s">
        <v>27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x14ac:dyDescent="0.2">
      <c r="B22" s="41" t="s">
        <v>28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19.5" customHeight="1" x14ac:dyDescent="0.2">
      <c r="B23" s="41" t="s">
        <v>43</v>
      </c>
      <c r="C23" s="15" t="s">
        <v>18</v>
      </c>
      <c r="D23" s="42">
        <v>12130.58</v>
      </c>
      <c r="E23" s="42">
        <f t="shared" ref="E23:E25" si="2">D23*0.21</f>
        <v>2547.4218000000001</v>
      </c>
      <c r="F23" s="42">
        <f>D23+E23</f>
        <v>14678.0018</v>
      </c>
      <c r="L23" s="2"/>
    </row>
    <row r="24" spans="2:12" ht="33" customHeight="1" x14ac:dyDescent="0.2">
      <c r="B24" s="41" t="s">
        <v>42</v>
      </c>
      <c r="C24" s="15" t="s">
        <v>18</v>
      </c>
      <c r="D24" s="42">
        <v>1016.53</v>
      </c>
      <c r="E24" s="42">
        <f t="shared" si="2"/>
        <v>213.47129999999999</v>
      </c>
      <c r="F24" s="42">
        <f>D24+E24</f>
        <v>1230.0012999999999</v>
      </c>
      <c r="L24" s="2"/>
    </row>
    <row r="25" spans="2:12" ht="15.75" customHeight="1" x14ac:dyDescent="0.2">
      <c r="B25" s="41" t="s">
        <v>30</v>
      </c>
      <c r="C25" s="15" t="s">
        <v>18</v>
      </c>
      <c r="D25" s="42">
        <v>2151.54</v>
      </c>
      <c r="E25" s="42">
        <f t="shared" si="2"/>
        <v>451.82339999999999</v>
      </c>
      <c r="F25" s="42">
        <f>D25+E25</f>
        <v>2603.3634000000002</v>
      </c>
      <c r="L25" s="2"/>
    </row>
    <row r="26" spans="2:12" ht="17.25" customHeight="1" x14ac:dyDescent="0.2">
      <c r="B26" s="41" t="s">
        <v>29</v>
      </c>
      <c r="C26" s="15" t="s">
        <v>18</v>
      </c>
      <c r="D26" s="42">
        <v>222.48</v>
      </c>
      <c r="E26" s="42">
        <f t="shared" si="1"/>
        <v>46.720799999999997</v>
      </c>
      <c r="F26" s="42">
        <f t="shared" si="0"/>
        <v>269.20079999999996</v>
      </c>
      <c r="L26" s="2"/>
    </row>
    <row r="27" spans="2:12" ht="17.25" customHeight="1" x14ac:dyDescent="0.2">
      <c r="B27" s="43"/>
      <c r="C27" s="44"/>
      <c r="D27" s="31"/>
      <c r="E27" s="31"/>
      <c r="F27" s="31"/>
      <c r="L27" s="2"/>
    </row>
    <row r="28" spans="2:12" ht="17.25" customHeight="1" x14ac:dyDescent="0.2">
      <c r="B28" s="65" t="s">
        <v>21</v>
      </c>
      <c r="C28" s="66"/>
      <c r="D28" s="25">
        <f>SUM(D19+D20+D21+D22)++(IF(C23="ANO",D23,"0"))+(IF(C24="ANO",D24,"0"))+(IF(C25="ANO",D25,"0"))+(IF(C26="ANO",D26,"0"))</f>
        <v>0</v>
      </c>
      <c r="E28" s="25">
        <f>D28*0.21</f>
        <v>0</v>
      </c>
      <c r="F28" s="25">
        <f>D28+E28</f>
        <v>0</v>
      </c>
      <c r="L28" s="2"/>
    </row>
    <row r="29" spans="2:12" ht="17.25" customHeight="1" x14ac:dyDescent="0.2">
      <c r="B29" s="71"/>
      <c r="C29" s="72"/>
      <c r="D29" s="72"/>
      <c r="E29" s="72"/>
      <c r="F29" s="73"/>
      <c r="L29" s="2"/>
    </row>
    <row r="30" spans="2:12" ht="17.25" customHeight="1" x14ac:dyDescent="0.2">
      <c r="B30" s="48" t="s">
        <v>33</v>
      </c>
      <c r="C30" s="15" t="s">
        <v>18</v>
      </c>
      <c r="D30" s="42">
        <v>12605.04</v>
      </c>
      <c r="E30" s="42">
        <f>D30*0.21</f>
        <v>2647.0583999999999</v>
      </c>
      <c r="F30" s="42">
        <f>D30+E30</f>
        <v>15252.098400000001</v>
      </c>
      <c r="L30" s="2"/>
    </row>
    <row r="31" spans="2:12" ht="17.25" customHeight="1" x14ac:dyDescent="0.2">
      <c r="B31" s="48" t="s">
        <v>36</v>
      </c>
      <c r="C31" s="15" t="s">
        <v>18</v>
      </c>
      <c r="D31" s="42">
        <v>4947.0600000000004</v>
      </c>
      <c r="E31" s="42">
        <f>D31*0.21</f>
        <v>1038.8826000000001</v>
      </c>
      <c r="F31" s="42">
        <f>D31+E31</f>
        <v>5985.9426000000003</v>
      </c>
      <c r="L31" s="2"/>
    </row>
    <row r="32" spans="2:12" ht="17.25" customHeight="1" x14ac:dyDescent="0.2">
      <c r="B32" s="48" t="s">
        <v>37</v>
      </c>
      <c r="C32" s="15" t="s">
        <v>18</v>
      </c>
      <c r="D32" s="42">
        <v>9420.16</v>
      </c>
      <c r="E32" s="42">
        <f>D32*0.21</f>
        <v>1978.2335999999998</v>
      </c>
      <c r="F32" s="42">
        <f>D32+E32</f>
        <v>11398.393599999999</v>
      </c>
      <c r="L32" s="2"/>
    </row>
    <row r="33" spans="2:12" ht="17.25" customHeight="1" x14ac:dyDescent="0.2">
      <c r="B33" s="71"/>
      <c r="C33" s="72"/>
      <c r="D33" s="72"/>
      <c r="E33" s="72"/>
      <c r="F33" s="73"/>
      <c r="L33" s="2"/>
    </row>
    <row r="34" spans="2:12" ht="17.25" customHeight="1" x14ac:dyDescent="0.2">
      <c r="B34" s="45" t="s">
        <v>22</v>
      </c>
      <c r="C34" s="15" t="s">
        <v>18</v>
      </c>
      <c r="D34" s="25">
        <v>63550</v>
      </c>
      <c r="E34" s="25">
        <f>D34*0.21</f>
        <v>13345.5</v>
      </c>
      <c r="F34" s="25">
        <f t="shared" si="0"/>
        <v>76895.5</v>
      </c>
      <c r="L34" s="2"/>
    </row>
    <row r="35" spans="2:12" ht="17.25" customHeight="1" x14ac:dyDescent="0.2">
      <c r="B35" s="46"/>
      <c r="C35" s="32"/>
      <c r="D35" s="31"/>
      <c r="E35" s="31"/>
      <c r="F35" s="31"/>
      <c r="L35" s="2"/>
    </row>
    <row r="36" spans="2:12" ht="12" customHeight="1" x14ac:dyDescent="0.2">
      <c r="B36" s="53" t="s">
        <v>16</v>
      </c>
      <c r="C36" s="54"/>
      <c r="D36" s="54"/>
      <c r="E36" s="54"/>
      <c r="F36" s="55"/>
      <c r="L36" s="2"/>
    </row>
    <row r="37" spans="2:12" ht="12" customHeight="1" x14ac:dyDescent="0.2">
      <c r="B37" s="17"/>
      <c r="C37" s="27" t="s">
        <v>17</v>
      </c>
      <c r="D37" s="24">
        <f>F37/1.21</f>
        <v>0</v>
      </c>
      <c r="E37" s="24">
        <f>F37-D37</f>
        <v>0</v>
      </c>
      <c r="F37" s="18">
        <v>0</v>
      </c>
      <c r="L37" s="2"/>
    </row>
    <row r="38" spans="2:12" ht="12" customHeight="1" x14ac:dyDescent="0.2">
      <c r="B38" s="17"/>
      <c r="C38" s="27" t="s">
        <v>17</v>
      </c>
      <c r="D38" s="24">
        <f t="shared" ref="D38:D46" si="3">F38/1.21</f>
        <v>0</v>
      </c>
      <c r="E38" s="24">
        <f t="shared" ref="E38:E46" si="4">F38-D38</f>
        <v>0</v>
      </c>
      <c r="F38" s="18">
        <v>0</v>
      </c>
      <c r="L38" s="2"/>
    </row>
    <row r="39" spans="2:12" ht="12" customHeight="1" x14ac:dyDescent="0.2">
      <c r="B39" s="17"/>
      <c r="C39" s="27" t="s">
        <v>17</v>
      </c>
      <c r="D39" s="24">
        <f t="shared" si="3"/>
        <v>0</v>
      </c>
      <c r="E39" s="24">
        <f t="shared" si="4"/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si="3"/>
        <v>0</v>
      </c>
      <c r="E40" s="24">
        <f t="shared" si="4"/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D47" s="14"/>
      <c r="E47" s="14"/>
      <c r="F47" s="47"/>
      <c r="L47" s="2"/>
    </row>
    <row r="48" spans="2:12" ht="12" customHeight="1" x14ac:dyDescent="0.2">
      <c r="B48" s="67" t="s">
        <v>20</v>
      </c>
      <c r="C48" s="68"/>
      <c r="D48" s="20">
        <f>IF((SUM((IF(C37="ANO",D37,"0")))+(IF(C38="ANO",D38,"0"))+(IF(C39="ANO",D39,"0"))+(IF(C40="ANO",D40,"0"))+(IF(C41="ANO",D41,"0"))+(IF(C42="ANO",D42,"0"))+(IF(C43="ANO",D43,"0"))+(IF(C44="ANO",D44,"0"))+(IF(C45="ANO",D45,"0"))+(IF(C46="ANO",D46,"0")))&gt;=(D49),"částka do/přesahuje 10 %",SUM((IF(C37="ANO",D37,"0")))+(IF(C38="ANO",D38,"0"))+(IF(C39="ANO",D39,"0"))+(IF(C40="ANO",D40,"0"))+(IF(C41="ANO",D41,"0"))+(IF(C42="ANO",D42,"0"))+(IF(C43="ANO",D43,"0"))+(IF(C44="ANO",D44,"0"))+(IF(C45="ANO",D45,"0"))+(IF(C46="ANO",D46,"0")))</f>
        <v>0</v>
      </c>
      <c r="E48" s="20">
        <f>IF((D48="částka do/přesahuje 10 %"),"částka do/přesahuje 10 %",D48*0.21)</f>
        <v>0</v>
      </c>
      <c r="F48" s="20">
        <f>IF((E48="částka do/přesahuje 10 %"),"částka do/přesahuje 10 %",D48+E48)</f>
        <v>0</v>
      </c>
      <c r="L48" s="2"/>
    </row>
    <row r="49" spans="2:12" ht="12" customHeight="1" x14ac:dyDescent="0.2">
      <c r="B49" s="69" t="s">
        <v>26</v>
      </c>
      <c r="C49" s="70"/>
      <c r="D49" s="26">
        <f>D51*0.1</f>
        <v>36724.385999999999</v>
      </c>
      <c r="E49" s="21">
        <f>D49*0.21</f>
        <v>7712.1210599999995</v>
      </c>
      <c r="F49" s="21">
        <f>D49+E49</f>
        <v>44436.507059999996</v>
      </c>
      <c r="L49" s="2"/>
    </row>
    <row r="50" spans="2:12" ht="12" customHeight="1" x14ac:dyDescent="0.2">
      <c r="B50" s="28"/>
      <c r="C50" s="28"/>
      <c r="D50" s="22"/>
      <c r="E50" s="22"/>
      <c r="F50" s="22"/>
      <c r="L50" s="2"/>
    </row>
    <row r="51" spans="2:12" ht="12" customHeight="1" x14ac:dyDescent="0.2">
      <c r="B51" s="69" t="s">
        <v>24</v>
      </c>
      <c r="C51" s="70"/>
      <c r="D51" s="21">
        <f>SUM(D15,D28,IF(C34="ANO",D34,0),IF(C30="ANO",D30,0),IF(C31="ANO",D31,0),IF(C32="ANO",D32,0))</f>
        <v>367243.86</v>
      </c>
      <c r="E51" s="21">
        <f>D51*0.21</f>
        <v>77121.210599999991</v>
      </c>
      <c r="F51" s="21">
        <f>D51+E51</f>
        <v>444365.07059999998</v>
      </c>
      <c r="L51" s="2"/>
    </row>
    <row r="52" spans="2:12" s="11" customFormat="1" ht="20.25" customHeight="1" x14ac:dyDescent="0.25">
      <c r="B52" s="64" t="s">
        <v>23</v>
      </c>
      <c r="C52" s="64"/>
      <c r="D52" s="23">
        <f>D51+D48</f>
        <v>367243.86</v>
      </c>
      <c r="E52" s="23">
        <f>D52*0.21</f>
        <v>77121.210599999991</v>
      </c>
      <c r="F52" s="23">
        <f>D52+E52</f>
        <v>444365.07059999998</v>
      </c>
      <c r="J52" s="12"/>
    </row>
    <row r="53" spans="2:12" s="11" customFormat="1" ht="12" customHeight="1" x14ac:dyDescent="0.25">
      <c r="B53" s="29"/>
      <c r="C53" s="29"/>
      <c r="D53" s="30"/>
      <c r="E53" s="30"/>
      <c r="F53" s="30"/>
      <c r="J53" s="12"/>
    </row>
    <row r="54" spans="2:12" s="11" customFormat="1" ht="32.25" customHeight="1" x14ac:dyDescent="0.25">
      <c r="B54" s="50" t="s">
        <v>19</v>
      </c>
      <c r="C54" s="51"/>
      <c r="D54" s="19" t="str">
        <f>IF((AND(1 &lt;=$C$12,$C$12&lt;=64)),$C$12*D52,"-")</f>
        <v>-</v>
      </c>
      <c r="E54" s="19" t="str">
        <f>IF((AND(1 &lt;=$C$12,$C$12&lt;=64)),$C$12*E52,"-")</f>
        <v>-</v>
      </c>
      <c r="F54" s="19" t="str">
        <f>IF((AND(1 &lt;=$C$12,$C$12&lt;=64)),$C$12*F52,"-")</f>
        <v>-</v>
      </c>
      <c r="J54" s="12"/>
    </row>
    <row r="55" spans="2:12" x14ac:dyDescent="0.2">
      <c r="B55" s="28"/>
      <c r="C55" s="52"/>
      <c r="D55" s="52"/>
      <c r="E55" s="28"/>
      <c r="F55" s="28"/>
      <c r="J55" s="3"/>
      <c r="L55" s="2"/>
    </row>
    <row r="56" spans="2:12" x14ac:dyDescent="0.2">
      <c r="B56" s="49" t="str">
        <f>IF(OR(D48="částka převyšuje 10 %",C10="-",C11="-",C12="-",C23="-",C24="-",C25="-",C26="-",C30="-",C31="-",C32="-",C34="-"),"NEJSOU VYPLNĚNA VŠECHNA POVINNÁ POLE NEBO FAKULTATIVNÍ VÝBAVA DO/PŘESAHUJE 10 % !!!","JSOU VYPLNĚNA VŠECHNA POVINNÁ POLE")</f>
        <v>NEJSOU VYPLNĚNA VŠECHNA POVINNÁ POLE NEBO FAKULTATIVNÍ VÝBAVA DO/PŘESAHUJE 10 % !!!</v>
      </c>
      <c r="C56" s="49"/>
      <c r="D56" s="49"/>
      <c r="E56" s="49"/>
      <c r="F56" s="49"/>
      <c r="J56" s="3"/>
      <c r="L56" s="2"/>
    </row>
    <row r="57" spans="2:12" x14ac:dyDescent="0.2">
      <c r="B57" s="49"/>
      <c r="C57" s="49"/>
      <c r="D57" s="49"/>
      <c r="E57" s="49"/>
      <c r="F57" s="49"/>
      <c r="J57" s="3"/>
      <c r="L57" s="2"/>
    </row>
    <row r="58" spans="2:12" x14ac:dyDescent="0.2">
      <c r="B58" s="28"/>
      <c r="C58" s="28"/>
      <c r="D58" s="28"/>
      <c r="E58" s="28"/>
      <c r="F58" s="28"/>
      <c r="J58" s="3"/>
      <c r="L58" s="2"/>
    </row>
    <row r="59" spans="2:12" x14ac:dyDescent="0.2"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K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</sheetData>
  <sheetProtection formatRows="0"/>
  <dataConsolidate/>
  <mergeCells count="21">
    <mergeCell ref="C11:F11"/>
    <mergeCell ref="B4:F4"/>
    <mergeCell ref="C7:F7"/>
    <mergeCell ref="C8:F8"/>
    <mergeCell ref="C9:F9"/>
    <mergeCell ref="C10:F10"/>
    <mergeCell ref="B56:F57"/>
    <mergeCell ref="B54:C54"/>
    <mergeCell ref="C55:D55"/>
    <mergeCell ref="B36:F36"/>
    <mergeCell ref="C12:F12"/>
    <mergeCell ref="B14:C14"/>
    <mergeCell ref="B15:C15"/>
    <mergeCell ref="B18:F18"/>
    <mergeCell ref="B52:C52"/>
    <mergeCell ref="B28:C28"/>
    <mergeCell ref="B48:C48"/>
    <mergeCell ref="B49:C49"/>
    <mergeCell ref="B51:C51"/>
    <mergeCell ref="B29:F29"/>
    <mergeCell ref="B33:F33"/>
  </mergeCells>
  <conditionalFormatting sqref="D48:F48">
    <cfRule type="containsText" dxfId="3" priority="6" operator="containsText" text="částka do/přesahuje 10 %">
      <formula>NOT(ISERROR(SEARCH("částka do/přesahuje 10 %",D48)))</formula>
    </cfRule>
  </conditionalFormatting>
  <conditionalFormatting sqref="B56:F57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!!!",B56)))</formula>
    </cfRule>
    <cfRule type="containsText" dxfId="1" priority="2" operator="containsText" text="JSOU VYPLNĚNA VŠECHNA POVINNÁ POLE">
      <formula>NOT(ISERROR(SEARCH("JSOU VYPLNĚNA VŠECHNA POVINNÁ POLE",B56)))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10 %!!!",B56)))</formula>
    </cfRule>
  </conditionalFormatting>
  <dataValidations count="1">
    <dataValidation type="list" allowBlank="1" showInputMessage="1" showErrorMessage="1" sqref="C27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List1!$B$1:$B$3</xm:f>
          </x14:formula1>
          <xm:sqref>C10:F10</xm:sqref>
        </x14:dataValidation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C34:C35 C30:C32 C23:C26</xm:sqref>
        </x14:dataValidation>
        <x14:dataValidation type="list" allowBlank="1" showInputMessage="1" showErrorMessage="1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B1" sqref="B1:B3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32</v>
      </c>
      <c r="C2" s="16" t="s">
        <v>25</v>
      </c>
      <c r="D2">
        <v>1</v>
      </c>
    </row>
    <row r="3" spans="1:4" x14ac:dyDescent="0.25">
      <c r="A3" t="s">
        <v>11</v>
      </c>
      <c r="B3" t="s">
        <v>34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1C benzin automat</vt:lpstr>
      <vt:lpstr>List1</vt:lpstr>
      <vt:lpstr>Barva</vt:lpstr>
      <vt:lpstr>'1C benzin automat'!Názvy_tisku</vt:lpstr>
      <vt:lpstr>'1C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Benešová Marcela Ing.</cp:lastModifiedBy>
  <cp:lastPrinted>2021-08-12T11:41:12Z</cp:lastPrinted>
  <dcterms:created xsi:type="dcterms:W3CDTF">2021-06-02T12:36:52Z</dcterms:created>
  <dcterms:modified xsi:type="dcterms:W3CDTF">2024-05-21T08:08:08Z</dcterms:modified>
</cp:coreProperties>
</file>